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Дзержинс.д.4" sheetId="1" r:id="rId1"/>
  </sheets>
  <definedNames>
    <definedName name="_xlnm.Print_Area" localSheetId="0">Дзержинс.д.4!$A$1:$I$74</definedName>
  </definedNames>
  <calcPr calcId="152511"/>
</workbook>
</file>

<file path=xl/calcChain.xml><?xml version="1.0" encoding="utf-8"?>
<calcChain xmlns="http://schemas.openxmlformats.org/spreadsheetml/2006/main">
  <c r="H72" i="1" l="1"/>
  <c r="E61" i="1"/>
  <c r="F61" i="1" s="1"/>
  <c r="E56" i="1"/>
  <c r="E55" i="1"/>
  <c r="F55" i="1" s="1"/>
  <c r="E54" i="1"/>
  <c r="E47" i="1"/>
  <c r="F47" i="1" s="1"/>
  <c r="E44" i="1"/>
  <c r="E40" i="1"/>
  <c r="E39" i="1"/>
  <c r="E37" i="1"/>
  <c r="E38" i="1" s="1"/>
  <c r="E35" i="1"/>
  <c r="E43" i="1" s="1"/>
  <c r="F43" i="1" s="1"/>
  <c r="E33" i="1"/>
  <c r="E28" i="1"/>
  <c r="E29" i="1" s="1"/>
  <c r="D29" i="1"/>
  <c r="D28" i="1"/>
  <c r="F65" i="1"/>
  <c r="F64" i="1"/>
  <c r="F58" i="1"/>
  <c r="H58" i="1" s="1"/>
  <c r="F57" i="1"/>
  <c r="F42" i="1"/>
  <c r="E51" i="1"/>
  <c r="F51" i="1" s="1"/>
  <c r="D35" i="1"/>
  <c r="E66" i="1"/>
  <c r="F66" i="1" s="1"/>
  <c r="F56" i="1"/>
  <c r="F54" i="1"/>
  <c r="E53" i="1"/>
  <c r="F53" i="1" s="1"/>
  <c r="E50" i="1"/>
  <c r="F50" i="1" s="1"/>
  <c r="E49" i="1"/>
  <c r="F49" i="1" s="1"/>
  <c r="E48" i="1"/>
  <c r="F48" i="1" s="1"/>
  <c r="F30" i="1"/>
  <c r="F67" i="1"/>
  <c r="H67" i="1" s="1"/>
  <c r="F62" i="1"/>
  <c r="G68" i="1"/>
  <c r="D44" i="1"/>
  <c r="F44" i="1" s="1"/>
  <c r="D33" i="1"/>
  <c r="D34" i="1"/>
  <c r="F34" i="1" s="1"/>
  <c r="C17" i="1"/>
  <c r="E52" i="1" s="1"/>
  <c r="F52" i="1" s="1"/>
  <c r="F35" i="1" l="1"/>
  <c r="H35" i="1" s="1"/>
  <c r="I35" i="1" s="1"/>
  <c r="F28" i="1"/>
  <c r="F29" i="1"/>
  <c r="F33" i="1"/>
  <c r="H43" i="1"/>
  <c r="I43" i="1" s="1"/>
  <c r="H48" i="1"/>
  <c r="I48" i="1" s="1"/>
  <c r="E68" i="1"/>
  <c r="H34" i="1"/>
  <c r="I34" i="1" s="1"/>
  <c r="H61" i="1"/>
  <c r="I67" i="1"/>
  <c r="I58" i="1"/>
  <c r="H44" i="1"/>
  <c r="D38" i="1"/>
  <c r="F38" i="1" s="1"/>
  <c r="H57" i="1"/>
  <c r="I57" i="1" s="1"/>
  <c r="H55" i="1"/>
  <c r="I55" i="1" s="1"/>
  <c r="H49" i="1"/>
  <c r="I49" i="1" s="1"/>
  <c r="I44" i="1" l="1"/>
  <c r="F68" i="1"/>
  <c r="H68" i="1" s="1"/>
  <c r="I68" i="1" s="1"/>
  <c r="H50" i="1"/>
  <c r="I70" i="1"/>
  <c r="D39" i="1"/>
  <c r="F39" i="1" s="1"/>
  <c r="D37" i="1"/>
  <c r="F37" i="1" s="1"/>
  <c r="H39" i="1" l="1"/>
  <c r="I39" i="1" s="1"/>
  <c r="H28" i="1"/>
  <c r="H41" i="1"/>
  <c r="I41" i="1" s="1"/>
  <c r="I50" i="1"/>
  <c r="H62" i="1"/>
  <c r="I62" i="1" s="1"/>
  <c r="I28" i="1" l="1"/>
  <c r="H64" i="1"/>
  <c r="I64" i="1" s="1"/>
  <c r="H52" i="1" l="1"/>
  <c r="I52" i="1" s="1"/>
  <c r="H30" i="1"/>
  <c r="I30" i="1" s="1"/>
  <c r="H66" i="1"/>
  <c r="I66" i="1" s="1"/>
  <c r="D40" i="1"/>
  <c r="F40" i="1" s="1"/>
  <c r="H42" i="1"/>
  <c r="I42" i="1" s="1"/>
  <c r="H56" i="1"/>
  <c r="I56" i="1" s="1"/>
  <c r="H51" i="1" l="1"/>
  <c r="I51" i="1" s="1"/>
  <c r="H65" i="1" l="1"/>
  <c r="I65" i="1" s="1"/>
  <c r="H47" i="1" l="1"/>
  <c r="I47" i="1" s="1"/>
  <c r="H54" i="1"/>
  <c r="I54" i="1" s="1"/>
  <c r="I61" i="1"/>
  <c r="H29" i="1"/>
  <c r="H37" i="1"/>
  <c r="I37" i="1" s="1"/>
  <c r="H33" i="1"/>
  <c r="I33" i="1" s="1"/>
  <c r="H53" i="1"/>
  <c r="I53" i="1" s="1"/>
  <c r="H40" i="1"/>
  <c r="H38" i="1"/>
  <c r="I38" i="1" s="1"/>
  <c r="H71" i="1" l="1"/>
  <c r="H73" i="1" s="1"/>
  <c r="I40" i="1"/>
  <c r="I29" i="1"/>
  <c r="I71" i="1" l="1"/>
  <c r="H74" i="1"/>
</calcChain>
</file>

<file path=xl/sharedStrings.xml><?xml version="1.0" encoding="utf-8"?>
<sst xmlns="http://schemas.openxmlformats.org/spreadsheetml/2006/main" count="143" uniqueCount="123">
  <si>
    <t>№ расц.</t>
  </si>
  <si>
    <t>Наименование работ и услуг</t>
  </si>
  <si>
    <t>Ед. изм.</t>
  </si>
  <si>
    <t>Периодичность выполнения работ и оказания услуг</t>
  </si>
  <si>
    <t>Разовый 
объем работ</t>
  </si>
  <si>
    <t>Расценка, руб.</t>
  </si>
  <si>
    <t>Стоимость на 1 кв.м. общей площади (рублей в месяц)</t>
  </si>
  <si>
    <t xml:space="preserve">I. Санитарное содержание </t>
  </si>
  <si>
    <t>100 м2</t>
  </si>
  <si>
    <t>м3</t>
  </si>
  <si>
    <t>1 м2</t>
  </si>
  <si>
    <t>II. Уборка земельного участка (Летняя и зимняя)</t>
  </si>
  <si>
    <t>1000 м2</t>
  </si>
  <si>
    <t>м/час</t>
  </si>
  <si>
    <t>песок</t>
  </si>
  <si>
    <t>шт</t>
  </si>
  <si>
    <t>III. Проведение технических осмотров и мелкий ремонт</t>
  </si>
  <si>
    <t>Осмотр вводных электрических щитков</t>
  </si>
  <si>
    <t>100 шт.</t>
  </si>
  <si>
    <t>Проверка вентканалов</t>
  </si>
  <si>
    <t>IV. Содержание иных элементов общего имущества</t>
  </si>
  <si>
    <t>по необходим.</t>
  </si>
  <si>
    <t>V. Подготовка многоквартирного дома к сезонной эксплуатации.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</si>
  <si>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</si>
  <si>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</si>
  <si>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</si>
  <si>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</si>
  <si>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</si>
  <si>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</si>
  <si>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Общая площадь жилых и нежилых помещений, м2</t>
  </si>
  <si>
    <t>1м2</t>
  </si>
  <si>
    <t>Осмотр внутренней и наружной окраски и отделки</t>
  </si>
  <si>
    <t>Осмотр электросетей, арматуры и электрооборудования на чердаках и подвалах</t>
  </si>
  <si>
    <t>1000 мЗ здания</t>
  </si>
  <si>
    <t xml:space="preserve">Спуск и наполнение воды системы отопления </t>
  </si>
  <si>
    <t>Гидравлическое испытание трубопроводов системы отопления</t>
  </si>
  <si>
    <t>100 м</t>
  </si>
  <si>
    <t>Рзазмер платы за жилое  помещение (руб/м2)</t>
  </si>
  <si>
    <t xml:space="preserve">ИТОГО по содержанию </t>
  </si>
  <si>
    <t xml:space="preserve">ИТОГО Текущий ремонт </t>
  </si>
  <si>
    <t>в том числе  жилая площадь, м2</t>
  </si>
  <si>
    <t xml:space="preserve">площадь встроенных нежилых помещений </t>
  </si>
  <si>
    <t>51-001</t>
  </si>
  <si>
    <t>51-009</t>
  </si>
  <si>
    <t xml:space="preserve">Дератизация  </t>
  </si>
  <si>
    <t>54-013 прим</t>
  </si>
  <si>
    <t>54-025</t>
  </si>
  <si>
    <t xml:space="preserve"> 42-009</t>
  </si>
  <si>
    <t>42-011</t>
  </si>
  <si>
    <t>42-014</t>
  </si>
  <si>
    <t xml:space="preserve"> 42-013</t>
  </si>
  <si>
    <t>2-1-1б</t>
  </si>
  <si>
    <t>54-041</t>
  </si>
  <si>
    <t xml:space="preserve"> 31-043</t>
  </si>
  <si>
    <t xml:space="preserve"> 31-068</t>
  </si>
  <si>
    <t>Аварийное обслуживание (т/энергия, ГВ, ХВ, отведение сточных вод, электрическая энергия)</t>
  </si>
  <si>
    <t xml:space="preserve"> Плановые осмотры</t>
  </si>
  <si>
    <t xml:space="preserve">Площадь лестничных клеток, лифтов,тамбуров и др. помещений, м2 </t>
  </si>
  <si>
    <t xml:space="preserve">Текущий ремонт </t>
  </si>
  <si>
    <t xml:space="preserve"> Годовой 
объем работ</t>
  </si>
  <si>
    <t xml:space="preserve"> Годовая плата (рублей)</t>
  </si>
  <si>
    <t xml:space="preserve">Механизированная уборка </t>
  </si>
  <si>
    <t xml:space="preserve">42-011 прим. </t>
  </si>
  <si>
    <t>Текущий ремонт общего имущества МКД,  ремонт, замена ВД инженерных  сетей и  оборудования, работы и услуги по содержанию иного общего имущества в МКД     ( в соответствии ПП РФ от 03.04.2013 N 290)</t>
  </si>
  <si>
    <t xml:space="preserve">Кровля </t>
  </si>
  <si>
    <t>Очистка кровли, оголовков дымоходов и ветканалов от наледи и снега</t>
  </si>
  <si>
    <t>Летняя уборка</t>
  </si>
  <si>
    <t xml:space="preserve"> Зимняя уборка</t>
  </si>
  <si>
    <t>ВСЕГО годовые затраты с учетом всех затрат</t>
  </si>
  <si>
    <t>Автовышка</t>
  </si>
  <si>
    <t>маш/час</t>
  </si>
  <si>
    <t>3-7-1в</t>
  </si>
  <si>
    <t>Осмотр кровель из штучных материалов</t>
  </si>
  <si>
    <t>Сдвиг снега (отмостка)</t>
  </si>
  <si>
    <t>42-007</t>
  </si>
  <si>
    <t>Осмотр деревянных заполнений проемов</t>
  </si>
  <si>
    <t>42-012</t>
  </si>
  <si>
    <t>Осмотр электросетей, арматуры и электрооборудования на лестничных клетках</t>
  </si>
  <si>
    <t>100лест. площадок</t>
  </si>
  <si>
    <t>33-055</t>
  </si>
  <si>
    <t xml:space="preserve">Техническое обслуживание типовых групповых щитов жилых домов </t>
  </si>
  <si>
    <t>щит</t>
  </si>
  <si>
    <t xml:space="preserve">Осмотр системы центрального отопления </t>
  </si>
  <si>
    <t>53-001</t>
  </si>
  <si>
    <t>Чернова</t>
  </si>
  <si>
    <t>3</t>
  </si>
  <si>
    <t>1973</t>
  </si>
  <si>
    <t>Количество комнат</t>
  </si>
  <si>
    <t>Уборка территории от случайного мусора</t>
  </si>
  <si>
    <t>53-002</t>
  </si>
  <si>
    <t>Подметание отмостка</t>
  </si>
  <si>
    <t>54-043прим</t>
  </si>
  <si>
    <t>Зимняя уборка территории от мусора</t>
  </si>
  <si>
    <t xml:space="preserve">Пескоподсыпка территории  </t>
  </si>
  <si>
    <t>54-016 прим.</t>
  </si>
  <si>
    <t>Сдвигание снега  (запасные выходы с дворой территории)</t>
  </si>
  <si>
    <t>31-054</t>
  </si>
  <si>
    <t>Промывка системы центрального отопления трубопровода и отопительные приборы гидропневматическим способом в домах 5-12 этажей при диаметре трубопровода от 15 до 32 мм</t>
  </si>
  <si>
    <t>1 элев.</t>
  </si>
  <si>
    <t>31-045</t>
  </si>
  <si>
    <t>Проверка на прогрев отопительных приборов с регулировкой</t>
  </si>
  <si>
    <t>1 прибор</t>
  </si>
  <si>
    <t>33-054</t>
  </si>
  <si>
    <t xml:space="preserve">Техническое обслуживание ГРЩ 5-этажных жилых домов </t>
  </si>
  <si>
    <t>42-003</t>
  </si>
  <si>
    <t>Осмотр деревянных конструкций стропил</t>
  </si>
  <si>
    <t>100м3</t>
  </si>
  <si>
    <t>систематическая</t>
  </si>
  <si>
    <t>Подметание дв.территории +крыльца</t>
  </si>
  <si>
    <t>54-002</t>
  </si>
  <si>
    <t>Подметание свежего снега без предварительной обработки территории 2 класса с усовершенствованным покрытием</t>
  </si>
  <si>
    <t>54-014</t>
  </si>
  <si>
    <t>Сдвигание снега по территории 2 класса с усовершенствованным покрытием</t>
  </si>
  <si>
    <t>Осмотр,   обслуживание системы  ХВ и отведение сточных вод</t>
  </si>
  <si>
    <t xml:space="preserve">системаитическое </t>
  </si>
  <si>
    <t>Влажное подметание лестничных площадок и маршей, тамбуров, коридоров, умывальных, туалетов, душевая.</t>
  </si>
  <si>
    <t>Мытье лестничных площадок и маршей тамбуров, коридоров, умывальных, туалетов, душевая.</t>
  </si>
  <si>
    <t xml:space="preserve">к постановлению </t>
  </si>
  <si>
    <t>администрации МОГО "Ухта"</t>
  </si>
  <si>
    <t>Приложение № 3</t>
  </si>
  <si>
    <t>Перечень работ, услуг по управлению, содержанию и текущему ремонту общего имущества собственников помещений в многоквартирном  доме</t>
  </si>
  <si>
    <t>№3 по ул.Чернова, в г.Ухта</t>
  </si>
  <si>
    <t>от 07 июня 2023 г. № 1430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</si>
</sst>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0.000"/>
    <numFmt numFmtId="166" formatCode="0.0"/>
  </numFmts>
  <fonts count="2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7"/>
      <name val="Arial Cyr"/>
      <family val="2"/>
      <charset val="204"/>
    </font>
    <font>
      <sz val="14"/>
      <name val="Times New Roman"/>
      <family val="1"/>
      <charset val="204"/>
    </font>
    <font>
      <b/>
      <sz val="7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9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u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0" tint="-0.1499984740745262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49"/>
      </patternFill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7">
    <xf numFmtId="0" fontId="0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</cellStyleXfs>
  <cellXfs count="139">
    <xf numFmtId="0" fontId="0" fillId="0" borderId="0" xfId="0"/>
    <xf numFmtId="0" fontId="2" fillId="0" borderId="0" xfId="0" applyFont="1" applyFill="1" applyAlignment="1">
      <alignment wrapText="1"/>
    </xf>
    <xf numFmtId="0" fontId="0" fillId="0" borderId="0" xfId="0" applyFill="1"/>
    <xf numFmtId="0" fontId="2" fillId="0" borderId="0" xfId="0" applyFont="1" applyFill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2" fontId="8" fillId="2" borderId="3" xfId="0" applyNumberFormat="1" applyFont="1" applyFill="1" applyBorder="1" applyAlignment="1">
      <alignment vertical="center"/>
    </xf>
    <xf numFmtId="0" fontId="0" fillId="0" borderId="0" xfId="0" applyFill="1" applyAlignment="1">
      <alignment wrapText="1"/>
    </xf>
    <xf numFmtId="0" fontId="8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wrapText="1"/>
    </xf>
    <xf numFmtId="0" fontId="4" fillId="0" borderId="0" xfId="0" applyFont="1" applyFill="1" applyAlignment="1">
      <alignment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wrapText="1"/>
    </xf>
    <xf numFmtId="0" fontId="11" fillId="0" borderId="0" xfId="0" applyFont="1"/>
    <xf numFmtId="0" fontId="12" fillId="0" borderId="0" xfId="0" applyFont="1"/>
    <xf numFmtId="0" fontId="12" fillId="0" borderId="0" xfId="0" applyFont="1" applyFill="1"/>
    <xf numFmtId="0" fontId="11" fillId="0" borderId="0" xfId="0" applyFont="1" applyFill="1"/>
    <xf numFmtId="165" fontId="3" fillId="0" borderId="0" xfId="0" applyNumberFormat="1" applyFont="1" applyFill="1" applyBorder="1" applyAlignment="1">
      <alignment horizontal="right" wrapText="1"/>
    </xf>
    <xf numFmtId="2" fontId="11" fillId="0" borderId="0" xfId="0" applyNumberFormat="1" applyFont="1" applyFill="1"/>
    <xf numFmtId="4" fontId="13" fillId="3" borderId="3" xfId="0" applyNumberFormat="1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vertical="center" wrapText="1"/>
    </xf>
    <xf numFmtId="2" fontId="0" fillId="0" borderId="0" xfId="0" applyNumberFormat="1"/>
    <xf numFmtId="0" fontId="15" fillId="0" borderId="3" xfId="0" applyFont="1" applyFill="1" applyBorder="1" applyAlignment="1">
      <alignment horizontal="left" vertical="center" wrapText="1"/>
    </xf>
    <xf numFmtId="2" fontId="15" fillId="0" borderId="8" xfId="0" applyNumberFormat="1" applyFont="1" applyFill="1" applyBorder="1" applyAlignment="1">
      <alignment horizontal="center" vertical="center" wrapText="1"/>
    </xf>
    <xf numFmtId="2" fontId="15" fillId="0" borderId="3" xfId="0" applyNumberFormat="1" applyFont="1" applyFill="1" applyBorder="1" applyAlignment="1">
      <alignment horizontal="center" vertical="center" wrapText="1"/>
    </xf>
    <xf numFmtId="165" fontId="15" fillId="0" borderId="3" xfId="0" applyNumberFormat="1" applyFont="1" applyFill="1" applyBorder="1" applyAlignment="1">
      <alignment horizontal="center" vertical="center" wrapText="1"/>
    </xf>
    <xf numFmtId="2" fontId="15" fillId="0" borderId="3" xfId="0" applyNumberFormat="1" applyFont="1" applyFill="1" applyBorder="1" applyAlignment="1">
      <alignment horizontal="center" vertical="center"/>
    </xf>
    <xf numFmtId="164" fontId="15" fillId="0" borderId="3" xfId="10" applyNumberFormat="1" applyFont="1" applyBorder="1" applyAlignment="1">
      <alignment horizontal="center" vertical="center"/>
    </xf>
    <xf numFmtId="2" fontId="15" fillId="4" borderId="10" xfId="10" applyNumberFormat="1" applyFont="1" applyFill="1" applyBorder="1" applyAlignment="1" applyProtection="1">
      <alignment horizontal="center" vertical="center" wrapText="1"/>
      <protection hidden="1"/>
    </xf>
    <xf numFmtId="0" fontId="15" fillId="0" borderId="7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left" vertical="center" wrapText="1"/>
    </xf>
    <xf numFmtId="2" fontId="15" fillId="0" borderId="9" xfId="0" applyNumberFormat="1" applyFont="1" applyFill="1" applyBorder="1" applyAlignment="1">
      <alignment horizontal="center" vertical="center" wrapText="1"/>
    </xf>
    <xf numFmtId="2" fontId="15" fillId="0" borderId="7" xfId="0" applyNumberFormat="1" applyFont="1" applyFill="1" applyBorder="1" applyAlignment="1">
      <alignment horizontal="center" vertical="center"/>
    </xf>
    <xf numFmtId="2" fontId="15" fillId="0" borderId="3" xfId="1" applyNumberFormat="1" applyFont="1" applyFill="1" applyBorder="1" applyAlignment="1">
      <alignment horizontal="center" vertical="center" wrapText="1"/>
    </xf>
    <xf numFmtId="0" fontId="15" fillId="0" borderId="12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vertical="center" wrapText="1"/>
    </xf>
    <xf numFmtId="2" fontId="15" fillId="2" borderId="3" xfId="0" applyNumberFormat="1" applyFont="1" applyFill="1" applyBorder="1" applyAlignment="1">
      <alignment horizontal="center" vertical="center" wrapText="1"/>
    </xf>
    <xf numFmtId="0" fontId="15" fillId="4" borderId="14" xfId="10" applyFont="1" applyFill="1" applyBorder="1" applyAlignment="1" applyProtection="1">
      <alignment horizontal="center" vertical="center" wrapText="1"/>
      <protection hidden="1"/>
    </xf>
    <xf numFmtId="2" fontId="15" fillId="4" borderId="15" xfId="1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wrapText="1"/>
    </xf>
    <xf numFmtId="0" fontId="8" fillId="0" borderId="6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vertical="center" wrapText="1"/>
    </xf>
    <xf numFmtId="0" fontId="17" fillId="0" borderId="3" xfId="0" applyFont="1" applyFill="1" applyBorder="1" applyAlignment="1">
      <alignment horizontal="center" vertical="center" wrapText="1"/>
    </xf>
    <xf numFmtId="2" fontId="13" fillId="2" borderId="3" xfId="0" applyNumberFormat="1" applyFont="1" applyFill="1" applyBorder="1" applyAlignment="1">
      <alignment vertical="center"/>
    </xf>
    <xf numFmtId="164" fontId="16" fillId="0" borderId="3" xfId="10" applyNumberFormat="1" applyFont="1" applyBorder="1" applyAlignment="1">
      <alignment horizontal="center" vertical="center"/>
    </xf>
    <xf numFmtId="2" fontId="13" fillId="2" borderId="3" xfId="0" applyNumberFormat="1" applyFont="1" applyFill="1" applyBorder="1" applyAlignment="1">
      <alignment vertical="center" wrapText="1"/>
    </xf>
    <xf numFmtId="0" fontId="0" fillId="2" borderId="0" xfId="0" applyFill="1"/>
    <xf numFmtId="49" fontId="8" fillId="4" borderId="15" xfId="10" applyNumberFormat="1" applyFont="1" applyFill="1" applyBorder="1" applyAlignment="1" applyProtection="1">
      <alignment horizontal="left" vertical="center" wrapText="1"/>
      <protection hidden="1"/>
    </xf>
    <xf numFmtId="0" fontId="9" fillId="2" borderId="12" xfId="0" applyFont="1" applyFill="1" applyBorder="1" applyAlignment="1">
      <alignment vertical="center" wrapText="1"/>
    </xf>
    <xf numFmtId="0" fontId="9" fillId="2" borderId="13" xfId="0" applyFont="1" applyFill="1" applyBorder="1" applyAlignment="1">
      <alignment vertical="center" wrapText="1"/>
    </xf>
    <xf numFmtId="49" fontId="15" fillId="4" borderId="3" xfId="9" applyNumberFormat="1" applyFont="1" applyFill="1" applyBorder="1" applyAlignment="1" applyProtection="1">
      <alignment horizontal="left" vertical="center" wrapText="1"/>
      <protection hidden="1"/>
    </xf>
    <xf numFmtId="0" fontId="8" fillId="0" borderId="0" xfId="0" applyFont="1" applyAlignment="1">
      <alignment vertical="center"/>
    </xf>
    <xf numFmtId="0" fontId="18" fillId="0" borderId="3" xfId="0" applyFont="1" applyFill="1" applyBorder="1" applyAlignment="1">
      <alignment horizontal="center" vertical="center" wrapText="1"/>
    </xf>
    <xf numFmtId="2" fontId="8" fillId="0" borderId="6" xfId="0" applyNumberFormat="1" applyFont="1" applyFill="1" applyBorder="1" applyAlignment="1">
      <alignment horizontal="center" vertical="center" wrapText="1"/>
    </xf>
    <xf numFmtId="0" fontId="15" fillId="0" borderId="3" xfId="10" applyFont="1" applyFill="1" applyBorder="1" applyAlignment="1" applyProtection="1">
      <alignment horizontal="center" vertical="center" wrapText="1"/>
      <protection hidden="1"/>
    </xf>
    <xf numFmtId="49" fontId="15" fillId="4" borderId="3" xfId="10" applyNumberFormat="1" applyFont="1" applyFill="1" applyBorder="1" applyAlignment="1" applyProtection="1">
      <alignment horizontal="left" vertical="center" wrapText="1"/>
      <protection hidden="1"/>
    </xf>
    <xf numFmtId="2" fontId="15" fillId="4" borderId="3" xfId="10" applyNumberFormat="1" applyFont="1" applyFill="1" applyBorder="1" applyAlignment="1" applyProtection="1">
      <alignment horizontal="center" vertical="center" wrapText="1"/>
      <protection hidden="1"/>
    </xf>
    <xf numFmtId="2" fontId="15" fillId="0" borderId="11" xfId="0" applyNumberFormat="1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15" fillId="0" borderId="3" xfId="3" applyFont="1" applyFill="1" applyBorder="1" applyAlignment="1" applyProtection="1">
      <alignment horizontal="center" vertical="center" wrapText="1"/>
      <protection hidden="1"/>
    </xf>
    <xf numFmtId="49" fontId="15" fillId="4" borderId="3" xfId="3" applyNumberFormat="1" applyFont="1" applyFill="1" applyBorder="1" applyAlignment="1" applyProtection="1">
      <alignment horizontal="left" vertical="center" wrapText="1"/>
      <protection hidden="1"/>
    </xf>
    <xf numFmtId="2" fontId="15" fillId="4" borderId="3" xfId="3" applyNumberFormat="1" applyFont="1" applyFill="1" applyBorder="1" applyAlignment="1" applyProtection="1">
      <alignment horizontal="center" vertical="center" wrapText="1"/>
      <protection hidden="1"/>
    </xf>
    <xf numFmtId="0" fontId="15" fillId="0" borderId="3" xfId="8" applyFont="1" applyFill="1" applyBorder="1" applyAlignment="1" applyProtection="1">
      <alignment horizontal="center" vertical="center" wrapText="1"/>
      <protection hidden="1"/>
    </xf>
    <xf numFmtId="49" fontId="15" fillId="4" borderId="3" xfId="8" applyNumberFormat="1" applyFont="1" applyFill="1" applyBorder="1" applyAlignment="1" applyProtection="1">
      <alignment horizontal="left" vertical="center" wrapText="1"/>
      <protection hidden="1"/>
    </xf>
    <xf numFmtId="2" fontId="15" fillId="4" borderId="3" xfId="8" applyNumberFormat="1" applyFont="1" applyFill="1" applyBorder="1" applyAlignment="1" applyProtection="1">
      <alignment horizontal="center" vertical="center" wrapText="1"/>
      <protection hidden="1"/>
    </xf>
    <xf numFmtId="0" fontId="15" fillId="0" borderId="16" xfId="9" applyFont="1" applyFill="1" applyBorder="1" applyAlignment="1" applyProtection="1">
      <alignment horizontal="center" vertical="center" wrapText="1"/>
      <protection hidden="1"/>
    </xf>
    <xf numFmtId="49" fontId="15" fillId="4" borderId="10" xfId="9" applyNumberFormat="1" applyFont="1" applyFill="1" applyBorder="1" applyAlignment="1" applyProtection="1">
      <alignment horizontal="left" vertical="center" wrapText="1"/>
      <protection hidden="1"/>
    </xf>
    <xf numFmtId="2" fontId="15" fillId="4" borderId="10" xfId="9" applyNumberFormat="1" applyFont="1" applyFill="1" applyBorder="1" applyAlignment="1" applyProtection="1">
      <alignment horizontal="center" vertical="center" wrapText="1"/>
      <protection hidden="1"/>
    </xf>
    <xf numFmtId="2" fontId="15" fillId="0" borderId="6" xfId="0" applyNumberFormat="1" applyFont="1" applyFill="1" applyBorder="1" applyAlignment="1">
      <alignment horizontal="center" vertical="center" wrapText="1"/>
    </xf>
    <xf numFmtId="164" fontId="16" fillId="0" borderId="6" xfId="10" applyNumberFormat="1" applyFont="1" applyBorder="1" applyAlignment="1">
      <alignment horizontal="center" vertical="center"/>
    </xf>
    <xf numFmtId="2" fontId="15" fillId="0" borderId="6" xfId="0" applyNumberFormat="1" applyFont="1" applyFill="1" applyBorder="1" applyAlignment="1">
      <alignment horizontal="center" vertical="center"/>
    </xf>
    <xf numFmtId="0" fontId="15" fillId="0" borderId="6" xfId="0" applyFont="1" applyFill="1" applyBorder="1" applyAlignment="1">
      <alignment horizontal="left" vertical="center" wrapText="1"/>
    </xf>
    <xf numFmtId="1" fontId="15" fillId="0" borderId="3" xfId="0" applyNumberFormat="1" applyFont="1" applyFill="1" applyBorder="1" applyAlignment="1">
      <alignment horizontal="center" vertical="center" wrapText="1"/>
    </xf>
    <xf numFmtId="0" fontId="15" fillId="0" borderId="3" xfId="9" applyFont="1" applyFill="1" applyBorder="1" applyAlignment="1" applyProtection="1">
      <alignment horizontal="center" vertical="center" wrapText="1"/>
      <protection hidden="1"/>
    </xf>
    <xf numFmtId="2" fontId="15" fillId="4" borderId="3" xfId="9" applyNumberFormat="1" applyFont="1" applyFill="1" applyBorder="1" applyAlignment="1" applyProtection="1">
      <alignment horizontal="center" vertical="center" wrapText="1"/>
      <protection hidden="1"/>
    </xf>
    <xf numFmtId="2" fontId="8" fillId="0" borderId="3" xfId="0" applyNumberFormat="1" applyFont="1" applyFill="1" applyBorder="1" applyAlignment="1">
      <alignment horizontal="center" vertical="center" wrapText="1"/>
    </xf>
    <xf numFmtId="0" fontId="19" fillId="0" borderId="3" xfId="0" applyFont="1" applyFill="1" applyBorder="1" applyAlignment="1">
      <alignment horizontal="center" vertical="center" wrapText="1"/>
    </xf>
    <xf numFmtId="0" fontId="15" fillId="0" borderId="17" xfId="10" applyFont="1" applyFill="1" applyBorder="1" applyAlignment="1" applyProtection="1">
      <alignment horizontal="center" vertical="center" wrapText="1"/>
      <protection hidden="1"/>
    </xf>
    <xf numFmtId="49" fontId="15" fillId="4" borderId="10" xfId="10" applyNumberFormat="1" applyFont="1" applyFill="1" applyBorder="1" applyAlignment="1" applyProtection="1">
      <alignment horizontal="left" vertical="center" wrapText="1"/>
      <protection hidden="1"/>
    </xf>
    <xf numFmtId="2" fontId="11" fillId="0" borderId="0" xfId="0" applyNumberFormat="1" applyFont="1" applyAlignment="1">
      <alignment horizontal="center" vertical="center"/>
    </xf>
    <xf numFmtId="0" fontId="8" fillId="0" borderId="18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8" fillId="0" borderId="10" xfId="0" applyFont="1" applyFill="1" applyBorder="1" applyAlignment="1">
      <alignment horizontal="center" vertical="center" wrapText="1"/>
    </xf>
    <xf numFmtId="4" fontId="8" fillId="0" borderId="18" xfId="0" applyNumberFormat="1" applyFont="1" applyFill="1" applyBorder="1" applyAlignment="1">
      <alignment horizontal="center" vertical="center" wrapText="1"/>
    </xf>
    <xf numFmtId="4" fontId="8" fillId="0" borderId="10" xfId="1" applyNumberFormat="1" applyFont="1" applyFill="1" applyBorder="1" applyAlignment="1">
      <alignment horizontal="center" vertical="center" wrapText="1"/>
    </xf>
    <xf numFmtId="2" fontId="8" fillId="0" borderId="18" xfId="0" applyNumberFormat="1" applyFont="1" applyFill="1" applyBorder="1" applyAlignment="1">
      <alignment horizontal="center" vertical="center" wrapText="1"/>
    </xf>
    <xf numFmtId="2" fontId="8" fillId="0" borderId="18" xfId="0" applyNumberFormat="1" applyFont="1" applyFill="1" applyBorder="1" applyAlignment="1">
      <alignment horizontal="center" vertical="center"/>
    </xf>
    <xf numFmtId="0" fontId="15" fillId="0" borderId="8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9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8" fillId="0" borderId="3" xfId="7" applyFont="1" applyFill="1" applyBorder="1" applyAlignment="1" applyProtection="1">
      <alignment horizontal="center" vertical="center" wrapText="1"/>
      <protection hidden="1"/>
    </xf>
    <xf numFmtId="49" fontId="8" fillId="4" borderId="3" xfId="7" applyNumberFormat="1" applyFont="1" applyFill="1" applyBorder="1" applyAlignment="1" applyProtection="1">
      <alignment horizontal="left" vertical="center" wrapText="1"/>
      <protection hidden="1"/>
    </xf>
    <xf numFmtId="2" fontId="8" fillId="4" borderId="3" xfId="7" applyNumberFormat="1" applyFont="1" applyFill="1" applyBorder="1" applyAlignment="1" applyProtection="1">
      <alignment horizontal="center" vertical="center" wrapText="1"/>
      <protection hidden="1"/>
    </xf>
    <xf numFmtId="164" fontId="15" fillId="0" borderId="7" xfId="10" applyNumberFormat="1" applyFont="1" applyBorder="1" applyAlignment="1">
      <alignment horizontal="center" vertical="center"/>
    </xf>
    <xf numFmtId="0" fontId="15" fillId="0" borderId="19" xfId="10" applyFont="1" applyFill="1" applyBorder="1" applyAlignment="1" applyProtection="1">
      <alignment horizontal="center" vertical="center" wrapText="1"/>
      <protection hidden="1"/>
    </xf>
    <xf numFmtId="49" fontId="15" fillId="4" borderId="20" xfId="10" applyNumberFormat="1" applyFont="1" applyFill="1" applyBorder="1" applyAlignment="1" applyProtection="1">
      <alignment horizontal="left" vertical="center" wrapText="1"/>
      <protection hidden="1"/>
    </xf>
    <xf numFmtId="2" fontId="15" fillId="4" borderId="20" xfId="10" applyNumberFormat="1" applyFont="1" applyFill="1" applyBorder="1" applyAlignment="1" applyProtection="1">
      <alignment horizontal="center" vertical="center" wrapText="1"/>
      <protection hidden="1"/>
    </xf>
    <xf numFmtId="2" fontId="15" fillId="0" borderId="22" xfId="0" applyNumberFormat="1" applyFont="1" applyFill="1" applyBorder="1" applyAlignment="1">
      <alignment horizontal="center" vertical="center" wrapText="1"/>
    </xf>
    <xf numFmtId="164" fontId="15" fillId="0" borderId="6" xfId="10" applyNumberFormat="1" applyFont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 wrapText="1"/>
    </xf>
    <xf numFmtId="166" fontId="15" fillId="0" borderId="3" xfId="0" applyNumberFormat="1" applyFont="1" applyFill="1" applyBorder="1" applyAlignment="1">
      <alignment horizontal="center" vertical="center" wrapText="1"/>
    </xf>
    <xf numFmtId="43" fontId="22" fillId="0" borderId="3" xfId="10" applyNumberFormat="1" applyFont="1" applyBorder="1" applyAlignment="1">
      <alignment vertical="center"/>
    </xf>
    <xf numFmtId="0" fontId="23" fillId="0" borderId="0" xfId="0" applyFont="1"/>
    <xf numFmtId="2" fontId="21" fillId="0" borderId="0" xfId="0" applyNumberFormat="1" applyFont="1"/>
    <xf numFmtId="1" fontId="15" fillId="0" borderId="21" xfId="0" applyNumberFormat="1" applyFont="1" applyFill="1" applyBorder="1" applyAlignment="1">
      <alignment horizontal="center" vertical="center" wrapText="1"/>
    </xf>
    <xf numFmtId="1" fontId="15" fillId="0" borderId="0" xfId="0" applyNumberFormat="1" applyFont="1" applyFill="1" applyBorder="1" applyAlignment="1">
      <alignment horizontal="center" vertical="center" wrapText="1"/>
    </xf>
    <xf numFmtId="1" fontId="15" fillId="0" borderId="11" xfId="0" applyNumberFormat="1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right" vertical="center"/>
    </xf>
    <xf numFmtId="0" fontId="5" fillId="0" borderId="0" xfId="0" applyFont="1" applyBorder="1" applyAlignment="1">
      <alignment vertical="center" wrapText="1"/>
    </xf>
    <xf numFmtId="0" fontId="6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right" vertical="center"/>
    </xf>
    <xf numFmtId="0" fontId="13" fillId="2" borderId="9" xfId="0" applyFont="1" applyFill="1" applyBorder="1" applyAlignment="1">
      <alignment horizontal="left" vertical="center" wrapText="1"/>
    </xf>
    <xf numFmtId="0" fontId="13" fillId="2" borderId="12" xfId="0" applyFont="1" applyFill="1" applyBorder="1" applyAlignment="1">
      <alignment horizontal="left" vertical="center" wrapText="1"/>
    </xf>
    <xf numFmtId="0" fontId="13" fillId="2" borderId="13" xfId="0" applyFont="1" applyFill="1" applyBorder="1" applyAlignment="1">
      <alignment horizontal="left" vertical="center" wrapText="1"/>
    </xf>
    <xf numFmtId="0" fontId="20" fillId="0" borderId="9" xfId="0" applyFont="1" applyFill="1" applyBorder="1" applyAlignment="1">
      <alignment horizontal="center" vertical="center" wrapText="1"/>
    </xf>
    <xf numFmtId="0" fontId="20" fillId="0" borderId="12" xfId="0" applyFont="1" applyFill="1" applyBorder="1" applyAlignment="1">
      <alignment horizontal="center" vertical="center" wrapText="1"/>
    </xf>
    <xf numFmtId="0" fontId="20" fillId="0" borderId="13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49" fontId="15" fillId="0" borderId="9" xfId="0" applyNumberFormat="1" applyFont="1" applyFill="1" applyBorder="1" applyAlignment="1">
      <alignment horizontal="center" vertical="center" wrapText="1"/>
    </xf>
    <xf numFmtId="49" fontId="15" fillId="0" borderId="12" xfId="0" applyNumberFormat="1" applyFont="1" applyFill="1" applyBorder="1" applyAlignment="1">
      <alignment horizontal="center" vertical="center" wrapText="1"/>
    </xf>
    <xf numFmtId="49" fontId="15" fillId="0" borderId="13" xfId="0" applyNumberFormat="1" applyFont="1" applyFill="1" applyBorder="1" applyAlignment="1">
      <alignment horizontal="center" vertical="center" wrapText="1"/>
    </xf>
    <xf numFmtId="0" fontId="15" fillId="0" borderId="9" xfId="0" applyFont="1" applyFill="1" applyBorder="1" applyAlignment="1">
      <alignment horizontal="center" vertical="center" wrapText="1"/>
    </xf>
    <xf numFmtId="0" fontId="15" fillId="0" borderId="12" xfId="0" applyFont="1" applyFill="1" applyBorder="1" applyAlignment="1">
      <alignment horizontal="center" vertical="center" wrapText="1"/>
    </xf>
    <xf numFmtId="0" fontId="15" fillId="0" borderId="1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2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17" fillId="0" borderId="9" xfId="0" applyFont="1" applyFill="1" applyBorder="1" applyAlignment="1">
      <alignment horizontal="center" vertical="center" wrapText="1"/>
    </xf>
    <xf numFmtId="0" fontId="17" fillId="0" borderId="12" xfId="0" applyFont="1" applyFill="1" applyBorder="1" applyAlignment="1">
      <alignment horizontal="center" vertical="center" wrapText="1"/>
    </xf>
  </cellXfs>
  <cellStyles count="17">
    <cellStyle name="Обычный" xfId="0" builtinId="0"/>
    <cellStyle name="Обычный 2" xfId="1"/>
    <cellStyle name="Обычный 2 10" xfId="10"/>
    <cellStyle name="Обычный 2 11" xfId="11"/>
    <cellStyle name="Обычный 2 12" xfId="12"/>
    <cellStyle name="Обычный 2 13" xfId="13"/>
    <cellStyle name="Обычный 2 14" xfId="14"/>
    <cellStyle name="Обычный 2 15" xfId="15"/>
    <cellStyle name="Обычный 2 16" xfId="16"/>
    <cellStyle name="Обычный 2 2" xfId="2"/>
    <cellStyle name="Обычный 2 3" xfId="3"/>
    <cellStyle name="Обычный 2 4" xfId="4"/>
    <cellStyle name="Обычный 2 5" xfId="5"/>
    <cellStyle name="Обычный 2 6" xfId="6"/>
    <cellStyle name="Обычный 2 7" xfId="7"/>
    <cellStyle name="Обычный 2 8" xfId="8"/>
    <cellStyle name="Обычный 2 9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K74"/>
  <sheetViews>
    <sheetView tabSelected="1" view="pageBreakPreview" topLeftCell="A20" zoomScaleNormal="90" zoomScaleSheetLayoutView="100" workbookViewId="0">
      <selection activeCell="G8" sqref="G8:J8"/>
    </sheetView>
  </sheetViews>
  <sheetFormatPr defaultRowHeight="15" customHeight="1" x14ac:dyDescent="0.25"/>
  <cols>
    <col min="1" max="1" width="12.28515625" style="9" customWidth="1"/>
    <col min="2" max="2" width="43.28515625" style="9" customWidth="1"/>
    <col min="3" max="3" width="12.42578125" style="11" customWidth="1"/>
    <col min="4" max="4" width="15.7109375" style="11" customWidth="1"/>
    <col min="5" max="5" width="11.5703125" style="11" bestFit="1" customWidth="1"/>
    <col min="6" max="6" width="12.140625" style="9" customWidth="1"/>
    <col min="7" max="7" width="13.42578125" style="14" customWidth="1"/>
    <col min="8" max="8" width="17.5703125" style="9" customWidth="1"/>
    <col min="9" max="9" width="13.7109375" style="2" customWidth="1"/>
    <col min="10" max="10" width="9.7109375" hidden="1" customWidth="1"/>
  </cols>
  <sheetData>
    <row r="1" spans="1:10" ht="15" hidden="1" customHeight="1" x14ac:dyDescent="0.25">
      <c r="C1" s="9"/>
      <c r="D1" s="116"/>
      <c r="E1" s="116"/>
      <c r="F1" s="116"/>
      <c r="G1" s="116"/>
      <c r="H1" s="116"/>
      <c r="I1" s="116"/>
    </row>
    <row r="2" spans="1:10" ht="15" hidden="1" customHeight="1" x14ac:dyDescent="0.25">
      <c r="C2" s="9"/>
      <c r="D2" s="116"/>
      <c r="E2" s="116"/>
      <c r="F2" s="116"/>
      <c r="G2" s="116"/>
      <c r="H2" s="116"/>
      <c r="I2" s="116"/>
    </row>
    <row r="3" spans="1:10" ht="15" hidden="1" customHeight="1" x14ac:dyDescent="0.25">
      <c r="C3" s="9"/>
      <c r="D3" s="112"/>
      <c r="E3" s="112"/>
      <c r="F3" s="112"/>
      <c r="G3" s="112"/>
      <c r="H3" s="112"/>
      <c r="I3" s="112"/>
    </row>
    <row r="4" spans="1:10" ht="15" hidden="1" customHeight="1" x14ac:dyDescent="0.25">
      <c r="C4" s="9"/>
      <c r="D4" s="116"/>
      <c r="E4" s="116"/>
      <c r="F4" s="116"/>
      <c r="G4" s="116"/>
      <c r="H4" s="116"/>
      <c r="I4" s="116"/>
    </row>
    <row r="5" spans="1:10" ht="15" customHeight="1" x14ac:dyDescent="0.25">
      <c r="C5" s="9"/>
      <c r="D5" s="114"/>
      <c r="E5" s="114"/>
      <c r="F5" s="114"/>
      <c r="G5" s="115" t="s">
        <v>119</v>
      </c>
      <c r="H5" s="115"/>
      <c r="I5" s="115"/>
      <c r="J5" s="115"/>
    </row>
    <row r="6" spans="1:10" ht="15" customHeight="1" x14ac:dyDescent="0.25">
      <c r="C6" s="9"/>
      <c r="D6" s="114"/>
      <c r="E6" s="114"/>
      <c r="F6" s="114"/>
      <c r="G6" s="115" t="s">
        <v>117</v>
      </c>
      <c r="H6" s="115"/>
      <c r="I6" s="115"/>
      <c r="J6" s="115"/>
    </row>
    <row r="7" spans="1:10" ht="15" customHeight="1" x14ac:dyDescent="0.25">
      <c r="C7" s="9"/>
      <c r="D7" s="114"/>
      <c r="E7" s="114"/>
      <c r="F7" s="114"/>
      <c r="G7" s="115" t="s">
        <v>118</v>
      </c>
      <c r="H7" s="115"/>
      <c r="I7" s="115"/>
      <c r="J7" s="115"/>
    </row>
    <row r="8" spans="1:10" ht="15" customHeight="1" x14ac:dyDescent="0.25">
      <c r="C8" s="9"/>
      <c r="D8" s="114"/>
      <c r="E8" s="114"/>
      <c r="F8" s="114"/>
      <c r="G8" s="115" t="s">
        <v>122</v>
      </c>
      <c r="H8" s="115"/>
      <c r="I8" s="115"/>
      <c r="J8" s="115"/>
    </row>
    <row r="9" spans="1:10" ht="15" customHeight="1" x14ac:dyDescent="0.25">
      <c r="C9" s="9"/>
      <c r="D9" s="9"/>
      <c r="E9" s="9"/>
      <c r="G9" s="9"/>
      <c r="I9" s="9"/>
    </row>
    <row r="10" spans="1:10" ht="15" customHeight="1" x14ac:dyDescent="0.3">
      <c r="A10" s="1"/>
      <c r="B10" s="22" t="s">
        <v>23</v>
      </c>
      <c r="C10" s="127" t="s">
        <v>84</v>
      </c>
      <c r="D10" s="128"/>
      <c r="E10" s="129"/>
      <c r="F10" s="19"/>
      <c r="G10" s="19"/>
      <c r="H10" s="19"/>
      <c r="I10" s="19"/>
    </row>
    <row r="11" spans="1:10" ht="15" customHeight="1" x14ac:dyDescent="0.3">
      <c r="A11" s="1"/>
      <c r="B11" s="22" t="s">
        <v>24</v>
      </c>
      <c r="C11" s="124" t="s">
        <v>85</v>
      </c>
      <c r="D11" s="125"/>
      <c r="E11" s="126"/>
      <c r="F11" s="19"/>
      <c r="G11" s="19"/>
      <c r="H11" s="19"/>
      <c r="I11" s="19"/>
    </row>
    <row r="12" spans="1:10" ht="15" customHeight="1" x14ac:dyDescent="0.3">
      <c r="A12" s="1"/>
      <c r="B12" s="22" t="s">
        <v>25</v>
      </c>
      <c r="C12" s="124" t="s">
        <v>86</v>
      </c>
      <c r="D12" s="125"/>
      <c r="E12" s="126"/>
      <c r="F12" s="19"/>
      <c r="G12" s="19"/>
      <c r="H12" s="19"/>
      <c r="I12" s="19"/>
    </row>
    <row r="13" spans="1:10" ht="15" customHeight="1" x14ac:dyDescent="0.3">
      <c r="A13" s="1"/>
      <c r="B13" s="22" t="s">
        <v>26</v>
      </c>
      <c r="C13" s="127"/>
      <c r="D13" s="128"/>
      <c r="E13" s="129"/>
      <c r="F13" s="19"/>
      <c r="G13" s="19"/>
      <c r="H13" s="19"/>
      <c r="I13" s="19"/>
    </row>
    <row r="14" spans="1:10" ht="15" customHeight="1" x14ac:dyDescent="0.3">
      <c r="A14" s="1"/>
      <c r="B14" s="22" t="s">
        <v>27</v>
      </c>
      <c r="C14" s="127">
        <v>3</v>
      </c>
      <c r="D14" s="128"/>
      <c r="E14" s="129"/>
      <c r="F14" s="19"/>
      <c r="G14" s="19"/>
      <c r="H14" s="19"/>
      <c r="I14" s="19"/>
    </row>
    <row r="15" spans="1:10" ht="15" customHeight="1" x14ac:dyDescent="0.3">
      <c r="A15" s="1"/>
      <c r="B15" s="22" t="s">
        <v>28</v>
      </c>
      <c r="C15" s="127">
        <v>2</v>
      </c>
      <c r="D15" s="128"/>
      <c r="E15" s="129"/>
      <c r="F15" s="19"/>
      <c r="G15" s="19"/>
      <c r="H15" s="19"/>
      <c r="I15" s="19"/>
    </row>
    <row r="16" spans="1:10" ht="15" customHeight="1" x14ac:dyDescent="0.3">
      <c r="A16" s="1"/>
      <c r="B16" s="22" t="s">
        <v>87</v>
      </c>
      <c r="C16" s="127">
        <v>44</v>
      </c>
      <c r="D16" s="128"/>
      <c r="E16" s="129"/>
      <c r="F16" s="19"/>
      <c r="G16" s="19"/>
      <c r="H16" s="19"/>
      <c r="I16" s="19"/>
    </row>
    <row r="17" spans="1:10" ht="15" customHeight="1" x14ac:dyDescent="0.3">
      <c r="A17" s="1"/>
      <c r="B17" s="22" t="s">
        <v>29</v>
      </c>
      <c r="C17" s="120">
        <f>672.3+C19</f>
        <v>1148.0999999999999</v>
      </c>
      <c r="D17" s="121"/>
      <c r="E17" s="122"/>
      <c r="F17" s="19"/>
      <c r="G17" s="19"/>
      <c r="H17" s="19"/>
      <c r="I17" s="19"/>
    </row>
    <row r="18" spans="1:10" ht="15" customHeight="1" x14ac:dyDescent="0.25">
      <c r="A18" s="1"/>
      <c r="B18" s="22" t="s">
        <v>40</v>
      </c>
      <c r="C18" s="123">
        <v>662.3</v>
      </c>
      <c r="D18" s="123"/>
      <c r="E18" s="123"/>
      <c r="F18" s="41"/>
      <c r="G18" s="12"/>
      <c r="H18" s="3"/>
      <c r="I18" s="17"/>
    </row>
    <row r="19" spans="1:10" ht="15" customHeight="1" x14ac:dyDescent="0.25">
      <c r="A19" s="1"/>
      <c r="B19" s="22" t="s">
        <v>41</v>
      </c>
      <c r="C19" s="131">
        <v>475.8</v>
      </c>
      <c r="D19" s="131"/>
      <c r="E19" s="131"/>
      <c r="F19" s="41"/>
      <c r="G19" s="12"/>
      <c r="H19" s="3"/>
      <c r="I19" s="17"/>
    </row>
    <row r="20" spans="1:10" ht="28.5" customHeight="1" x14ac:dyDescent="0.25">
      <c r="A20" s="1"/>
      <c r="B20" s="22" t="s">
        <v>57</v>
      </c>
      <c r="C20" s="123">
        <v>341.3</v>
      </c>
      <c r="D20" s="123"/>
      <c r="E20" s="123"/>
      <c r="F20" s="41"/>
      <c r="G20" s="12"/>
      <c r="H20" s="3"/>
      <c r="I20" s="17"/>
    </row>
    <row r="21" spans="1:10" ht="7.5" customHeight="1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</row>
    <row r="22" spans="1:10" ht="15" customHeight="1" x14ac:dyDescent="0.25">
      <c r="A22" s="136" t="s">
        <v>120</v>
      </c>
      <c r="B22" s="136"/>
      <c r="C22" s="136"/>
      <c r="D22" s="136"/>
      <c r="E22" s="136"/>
      <c r="F22" s="136"/>
      <c r="G22" s="136"/>
      <c r="H22" s="136"/>
      <c r="I22" s="136"/>
      <c r="J22" s="113"/>
    </row>
    <row r="23" spans="1:10" ht="15" customHeight="1" x14ac:dyDescent="0.25">
      <c r="A23" s="136" t="s">
        <v>121</v>
      </c>
      <c r="B23" s="136"/>
      <c r="C23" s="136"/>
      <c r="D23" s="136"/>
      <c r="E23" s="136"/>
      <c r="F23" s="136"/>
      <c r="G23" s="136"/>
      <c r="H23" s="136"/>
      <c r="I23" s="136"/>
    </row>
    <row r="24" spans="1:10" ht="5.25" customHeight="1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</row>
    <row r="25" spans="1:10" ht="60.75" customHeight="1" x14ac:dyDescent="0.25">
      <c r="A25" s="4" t="s">
        <v>0</v>
      </c>
      <c r="B25" s="4" t="s">
        <v>1</v>
      </c>
      <c r="C25" s="4" t="s">
        <v>2</v>
      </c>
      <c r="D25" s="4" t="s">
        <v>3</v>
      </c>
      <c r="E25" s="4" t="s">
        <v>4</v>
      </c>
      <c r="F25" s="4" t="s">
        <v>59</v>
      </c>
      <c r="G25" s="4" t="s">
        <v>5</v>
      </c>
      <c r="H25" s="5" t="s">
        <v>60</v>
      </c>
      <c r="I25" s="42" t="s">
        <v>6</v>
      </c>
    </row>
    <row r="26" spans="1:10" ht="15" customHeight="1" x14ac:dyDescent="0.25">
      <c r="A26" s="10">
        <v>1</v>
      </c>
      <c r="B26" s="6">
        <v>2</v>
      </c>
      <c r="C26" s="6">
        <v>3</v>
      </c>
      <c r="D26" s="6">
        <v>4</v>
      </c>
      <c r="E26" s="6">
        <v>5</v>
      </c>
      <c r="F26" s="6">
        <v>6</v>
      </c>
      <c r="G26" s="13">
        <v>7</v>
      </c>
      <c r="H26" s="7">
        <v>8</v>
      </c>
      <c r="I26" s="43">
        <v>9</v>
      </c>
    </row>
    <row r="27" spans="1:10" s="17" customFormat="1" ht="15" customHeight="1" x14ac:dyDescent="0.25">
      <c r="A27" s="130" t="s">
        <v>7</v>
      </c>
      <c r="B27" s="130"/>
      <c r="C27" s="130"/>
      <c r="D27" s="130"/>
      <c r="E27" s="130"/>
      <c r="F27" s="130"/>
      <c r="G27" s="130"/>
      <c r="H27" s="130"/>
      <c r="I27" s="130"/>
    </row>
    <row r="28" spans="1:10" s="17" customFormat="1" ht="39" customHeight="1" x14ac:dyDescent="0.25">
      <c r="A28" s="91" t="s">
        <v>42</v>
      </c>
      <c r="B28" s="24" t="s">
        <v>115</v>
      </c>
      <c r="C28" s="91" t="s">
        <v>8</v>
      </c>
      <c r="D28" s="91">
        <f>3*52</f>
        <v>156</v>
      </c>
      <c r="E28" s="91">
        <f>341.3</f>
        <v>341.3</v>
      </c>
      <c r="F28" s="91">
        <f>(D28*E28)/100</f>
        <v>532.428</v>
      </c>
      <c r="G28" s="29">
        <v>257.58</v>
      </c>
      <c r="H28" s="25">
        <f>G28*F28</f>
        <v>137142.80424</v>
      </c>
      <c r="I28" s="26">
        <f>H28/C17/12</f>
        <v>9.9543306506401894</v>
      </c>
    </row>
    <row r="29" spans="1:10" s="18" customFormat="1" ht="25.5" customHeight="1" x14ac:dyDescent="0.2">
      <c r="A29" s="91" t="s">
        <v>43</v>
      </c>
      <c r="B29" s="24" t="s">
        <v>116</v>
      </c>
      <c r="C29" s="91" t="s">
        <v>8</v>
      </c>
      <c r="D29" s="91">
        <f>4*12</f>
        <v>48</v>
      </c>
      <c r="E29" s="105">
        <f>E28</f>
        <v>341.3</v>
      </c>
      <c r="F29" s="91">
        <f>(D29*E29)/100</f>
        <v>163.82400000000001</v>
      </c>
      <c r="G29" s="29">
        <v>669.24</v>
      </c>
      <c r="H29" s="26">
        <f>F29*G29</f>
        <v>109637.57376000001</v>
      </c>
      <c r="I29" s="26">
        <f>H29/12/C17</f>
        <v>7.957899555787824</v>
      </c>
    </row>
    <row r="30" spans="1:10" s="18" customFormat="1" ht="16.5" customHeight="1" x14ac:dyDescent="0.2">
      <c r="A30" s="91"/>
      <c r="B30" s="24" t="s">
        <v>44</v>
      </c>
      <c r="C30" s="91" t="s">
        <v>10</v>
      </c>
      <c r="D30" s="55" t="s">
        <v>107</v>
      </c>
      <c r="E30" s="26">
        <v>100</v>
      </c>
      <c r="F30" s="26">
        <f>E30*12</f>
        <v>1200</v>
      </c>
      <c r="G30" s="26">
        <v>2.4500000000000002</v>
      </c>
      <c r="H30" s="26">
        <f>F30*G30</f>
        <v>2940</v>
      </c>
      <c r="I30" s="26">
        <f>H30/12/C17</f>
        <v>0.21339604564062364</v>
      </c>
    </row>
    <row r="31" spans="1:10" s="2" customFormat="1" ht="14.25" customHeight="1" x14ac:dyDescent="0.25">
      <c r="A31" s="132" t="s">
        <v>11</v>
      </c>
      <c r="B31" s="133"/>
      <c r="C31" s="133"/>
      <c r="D31" s="133"/>
      <c r="E31" s="133"/>
      <c r="F31" s="133"/>
      <c r="G31" s="133"/>
      <c r="H31" s="93"/>
      <c r="I31" s="93"/>
    </row>
    <row r="32" spans="1:10" s="2" customFormat="1" ht="12" customHeight="1" x14ac:dyDescent="0.25">
      <c r="A32" s="132" t="s">
        <v>66</v>
      </c>
      <c r="B32" s="133"/>
      <c r="C32" s="133"/>
      <c r="D32" s="133"/>
      <c r="E32" s="133"/>
      <c r="F32" s="133"/>
      <c r="G32" s="133"/>
      <c r="H32" s="44"/>
      <c r="I32" s="93"/>
    </row>
    <row r="33" spans="1:9" s="18" customFormat="1" ht="16.5" customHeight="1" x14ac:dyDescent="0.2">
      <c r="A33" s="31" t="s">
        <v>89</v>
      </c>
      <c r="B33" s="32" t="s">
        <v>108</v>
      </c>
      <c r="C33" s="31" t="s">
        <v>8</v>
      </c>
      <c r="D33" s="31">
        <f>26</f>
        <v>26</v>
      </c>
      <c r="E33" s="38">
        <f>(538.5*0.2)+63.4</f>
        <v>171.1</v>
      </c>
      <c r="F33" s="33">
        <f>(D33*E33)/100</f>
        <v>44.485999999999997</v>
      </c>
      <c r="G33" s="29">
        <v>520.37</v>
      </c>
      <c r="H33" s="25">
        <f>ROUND(F33*G33,2)</f>
        <v>23149.18</v>
      </c>
      <c r="I33" s="34">
        <f>H33/12/C17</f>
        <v>1.6802528815724531</v>
      </c>
    </row>
    <row r="34" spans="1:9" s="18" customFormat="1" ht="15" customHeight="1" x14ac:dyDescent="0.2">
      <c r="A34" s="90" t="s">
        <v>83</v>
      </c>
      <c r="B34" s="32" t="s">
        <v>90</v>
      </c>
      <c r="C34" s="31" t="s">
        <v>8</v>
      </c>
      <c r="D34" s="31">
        <f>6</f>
        <v>6</v>
      </c>
      <c r="E34" s="38">
        <v>61.7</v>
      </c>
      <c r="F34" s="33">
        <f>(D34*E34)/100</f>
        <v>3.7020000000000004</v>
      </c>
      <c r="G34" s="29">
        <v>379.87</v>
      </c>
      <c r="H34" s="25">
        <f>F34*G34</f>
        <v>1406.2787400000002</v>
      </c>
      <c r="I34" s="34">
        <f>H34/12/C17</f>
        <v>0.10207289870220367</v>
      </c>
    </row>
    <row r="35" spans="1:9" s="18" customFormat="1" ht="15.75" customHeight="1" x14ac:dyDescent="0.2">
      <c r="A35" s="90" t="s">
        <v>91</v>
      </c>
      <c r="B35" s="32" t="s">
        <v>88</v>
      </c>
      <c r="C35" s="31" t="s">
        <v>12</v>
      </c>
      <c r="D35" s="31">
        <f>2*26</f>
        <v>52</v>
      </c>
      <c r="E35" s="38">
        <f>(1580.04*0.5)</f>
        <v>790.02</v>
      </c>
      <c r="F35" s="33">
        <f>(E35*D35)/1000</f>
        <v>41.081040000000002</v>
      </c>
      <c r="G35" s="29">
        <v>65.040000000000006</v>
      </c>
      <c r="H35" s="25">
        <f>F35*G35</f>
        <v>2671.9108416000004</v>
      </c>
      <c r="I35" s="34">
        <f>H35/12/C17</f>
        <v>0.1939371455448132</v>
      </c>
    </row>
    <row r="36" spans="1:9" s="2" customFormat="1" ht="15" customHeight="1" x14ac:dyDescent="0.25">
      <c r="A36" s="137" t="s">
        <v>67</v>
      </c>
      <c r="B36" s="138"/>
      <c r="C36" s="138"/>
      <c r="D36" s="138"/>
      <c r="E36" s="138"/>
      <c r="F36" s="138"/>
      <c r="G36" s="138"/>
      <c r="H36" s="37"/>
      <c r="I36" s="37"/>
    </row>
    <row r="37" spans="1:9" s="18" customFormat="1" ht="39.75" customHeight="1" x14ac:dyDescent="0.2">
      <c r="A37" s="61" t="s">
        <v>109</v>
      </c>
      <c r="B37" s="24" t="s">
        <v>110</v>
      </c>
      <c r="C37" s="91" t="s">
        <v>12</v>
      </c>
      <c r="D37" s="91">
        <f>3*26</f>
        <v>78</v>
      </c>
      <c r="E37" s="38">
        <f>63.4+(50.8*3)</f>
        <v>215.79999999999998</v>
      </c>
      <c r="F37" s="26">
        <f>(D37*E37)/1000</f>
        <v>16.832399999999996</v>
      </c>
      <c r="G37" s="29">
        <v>629.66</v>
      </c>
      <c r="H37" s="33">
        <f>F37*G37</f>
        <v>10598.688983999997</v>
      </c>
      <c r="I37" s="28">
        <f>H37/12/C17</f>
        <v>0.76929194495253006</v>
      </c>
    </row>
    <row r="38" spans="1:9" s="18" customFormat="1" ht="27.75" customHeight="1" x14ac:dyDescent="0.2">
      <c r="A38" s="61" t="s">
        <v>111</v>
      </c>
      <c r="B38" s="24" t="s">
        <v>112</v>
      </c>
      <c r="C38" s="91" t="s">
        <v>12</v>
      </c>
      <c r="D38" s="31">
        <f>2*26</f>
        <v>52</v>
      </c>
      <c r="E38" s="38">
        <f>E37</f>
        <v>215.79999999999998</v>
      </c>
      <c r="F38" s="26">
        <f>D38*E38/1000</f>
        <v>11.221599999999999</v>
      </c>
      <c r="G38" s="29">
        <v>3377.22</v>
      </c>
      <c r="H38" s="33">
        <f>F38*G38</f>
        <v>37897.811951999996</v>
      </c>
      <c r="I38" s="28">
        <f>H38/12/C17</f>
        <v>2.7507629962546818</v>
      </c>
    </row>
    <row r="39" spans="1:9" s="18" customFormat="1" ht="14.25" customHeight="1" x14ac:dyDescent="0.2">
      <c r="A39" s="61" t="s">
        <v>45</v>
      </c>
      <c r="B39" s="24" t="s">
        <v>73</v>
      </c>
      <c r="C39" s="91" t="s">
        <v>12</v>
      </c>
      <c r="D39" s="31">
        <f>6</f>
        <v>6</v>
      </c>
      <c r="E39" s="27">
        <f>61.7</f>
        <v>61.7</v>
      </c>
      <c r="F39" s="26">
        <f>(D39*E39)/1000</f>
        <v>0.37020000000000003</v>
      </c>
      <c r="G39" s="29">
        <v>3088.42</v>
      </c>
      <c r="H39" s="33">
        <f>F39*G39</f>
        <v>1143.3330840000001</v>
      </c>
      <c r="I39" s="28">
        <f>H39/12/C17</f>
        <v>8.2987332984931633E-2</v>
      </c>
    </row>
    <row r="40" spans="1:9" s="18" customFormat="1" ht="15" customHeight="1" x14ac:dyDescent="0.2">
      <c r="A40" s="91" t="s">
        <v>46</v>
      </c>
      <c r="B40" s="24" t="s">
        <v>93</v>
      </c>
      <c r="C40" s="91" t="s">
        <v>12</v>
      </c>
      <c r="D40" s="91">
        <f>2*26</f>
        <v>52</v>
      </c>
      <c r="E40" s="26">
        <f>(63.4+50.8)*0.3</f>
        <v>34.26</v>
      </c>
      <c r="F40" s="26">
        <f>(D40*E40)/1000</f>
        <v>1.78152</v>
      </c>
      <c r="G40" s="29">
        <v>629.66</v>
      </c>
      <c r="H40" s="26">
        <f>F40*G40</f>
        <v>1121.7518831999998</v>
      </c>
      <c r="I40" s="28">
        <f>H40/12/C17</f>
        <v>8.1420889817960099E-2</v>
      </c>
    </row>
    <row r="41" spans="1:9" s="15" customFormat="1" ht="11.25" customHeight="1" x14ac:dyDescent="0.2">
      <c r="A41" s="61"/>
      <c r="B41" s="74" t="s">
        <v>14</v>
      </c>
      <c r="C41" s="61" t="s">
        <v>9</v>
      </c>
      <c r="D41" s="61"/>
      <c r="E41" s="71"/>
      <c r="F41" s="71">
        <v>2</v>
      </c>
      <c r="G41" s="35">
        <v>286.67</v>
      </c>
      <c r="H41" s="71">
        <f>F41*G41</f>
        <v>573.34</v>
      </c>
      <c r="I41" s="28">
        <f>H41/12/C17</f>
        <v>4.1615132247481354E-2</v>
      </c>
    </row>
    <row r="42" spans="1:9" s="15" customFormat="1" ht="15" customHeight="1" x14ac:dyDescent="0.2">
      <c r="A42" s="91"/>
      <c r="B42" s="24" t="s">
        <v>61</v>
      </c>
      <c r="C42" s="91" t="s">
        <v>13</v>
      </c>
      <c r="D42" s="91" t="s">
        <v>21</v>
      </c>
      <c r="E42" s="75">
        <v>5</v>
      </c>
      <c r="F42" s="26">
        <f>E42</f>
        <v>5</v>
      </c>
      <c r="G42" s="35">
        <v>1782.05</v>
      </c>
      <c r="H42" s="26">
        <f>G42*F42</f>
        <v>8910.25</v>
      </c>
      <c r="I42" s="28">
        <f>H42/12/C17</f>
        <v>0.64673881485352624</v>
      </c>
    </row>
    <row r="43" spans="1:9" s="15" customFormat="1" ht="15" customHeight="1" x14ac:dyDescent="0.2">
      <c r="A43" s="91" t="s">
        <v>91</v>
      </c>
      <c r="B43" s="24" t="s">
        <v>92</v>
      </c>
      <c r="C43" s="91" t="s">
        <v>12</v>
      </c>
      <c r="D43" s="91">
        <v>26</v>
      </c>
      <c r="E43" s="26">
        <f>E35</f>
        <v>790.02</v>
      </c>
      <c r="F43" s="26">
        <f>(D43*E43)/1000</f>
        <v>20.540520000000001</v>
      </c>
      <c r="G43" s="35">
        <v>65.040000000000006</v>
      </c>
      <c r="H43" s="26">
        <f>F43*G43</f>
        <v>1335.9554208000002</v>
      </c>
      <c r="I43" s="28">
        <f>H43/12/C17</f>
        <v>9.69685727724066E-2</v>
      </c>
    </row>
    <row r="44" spans="1:9" s="15" customFormat="1" ht="25.5" customHeight="1" x14ac:dyDescent="0.2">
      <c r="A44" s="91" t="s">
        <v>94</v>
      </c>
      <c r="B44" s="24" t="s">
        <v>95</v>
      </c>
      <c r="C44" s="91" t="s">
        <v>12</v>
      </c>
      <c r="D44" s="91">
        <f>2*26</f>
        <v>52</v>
      </c>
      <c r="E44" s="26">
        <f>20</f>
        <v>20</v>
      </c>
      <c r="F44" s="26">
        <f>(D44*E44)/1000</f>
        <v>1.04</v>
      </c>
      <c r="G44" s="35">
        <v>3520.58</v>
      </c>
      <c r="H44" s="26">
        <f>F44*G44</f>
        <v>3661.4032000000002</v>
      </c>
      <c r="I44" s="28">
        <f>H44/12/C17</f>
        <v>0.265758151148274</v>
      </c>
    </row>
    <row r="45" spans="1:9" s="2" customFormat="1" ht="12.75" customHeight="1" x14ac:dyDescent="0.25">
      <c r="A45" s="132" t="s">
        <v>16</v>
      </c>
      <c r="B45" s="133"/>
      <c r="C45" s="133"/>
      <c r="D45" s="133"/>
      <c r="E45" s="133"/>
      <c r="F45" s="133"/>
      <c r="G45" s="133"/>
      <c r="H45" s="93"/>
      <c r="I45" s="93"/>
    </row>
    <row r="46" spans="1:9" s="2" customFormat="1" ht="10.5" customHeight="1" x14ac:dyDescent="0.25">
      <c r="A46" s="132" t="s">
        <v>56</v>
      </c>
      <c r="B46" s="133"/>
      <c r="C46" s="133"/>
      <c r="D46" s="133"/>
      <c r="E46" s="133"/>
      <c r="F46" s="133"/>
      <c r="G46" s="133"/>
      <c r="H46" s="93"/>
      <c r="I46" s="93"/>
    </row>
    <row r="47" spans="1:9" s="18" customFormat="1" ht="15" customHeight="1" x14ac:dyDescent="0.2">
      <c r="A47" s="99" t="s">
        <v>71</v>
      </c>
      <c r="B47" s="100" t="s">
        <v>72</v>
      </c>
      <c r="C47" s="101" t="s">
        <v>12</v>
      </c>
      <c r="D47" s="61">
        <v>2</v>
      </c>
      <c r="E47" s="109">
        <f>840</f>
        <v>840</v>
      </c>
      <c r="F47" s="102">
        <f>(D47*E47)/1000</f>
        <v>1.68</v>
      </c>
      <c r="G47" s="103">
        <v>1047.96</v>
      </c>
      <c r="H47" s="71">
        <f t="shared" ref="H47:H56" si="0">F47*G47</f>
        <v>1760.5727999999999</v>
      </c>
      <c r="I47" s="73">
        <f>H47/12/C17</f>
        <v>0.12778886856545596</v>
      </c>
    </row>
    <row r="48" spans="1:9" s="18" customFormat="1" ht="15" customHeight="1" x14ac:dyDescent="0.2">
      <c r="A48" s="57" t="s">
        <v>104</v>
      </c>
      <c r="B48" s="58" t="s">
        <v>105</v>
      </c>
      <c r="C48" s="59" t="s">
        <v>106</v>
      </c>
      <c r="D48" s="91">
        <v>1</v>
      </c>
      <c r="E48" s="75">
        <f>100</f>
        <v>100</v>
      </c>
      <c r="F48" s="26">
        <f>(D48*E48)/100</f>
        <v>1</v>
      </c>
      <c r="G48" s="29">
        <v>108.39</v>
      </c>
      <c r="H48" s="26">
        <f>F48*G48</f>
        <v>108.39</v>
      </c>
      <c r="I48" s="28">
        <f>H48/12/C17</f>
        <v>7.8673460499956455E-3</v>
      </c>
    </row>
    <row r="49" spans="1:11" s="18" customFormat="1" ht="15" customHeight="1" x14ac:dyDescent="0.2">
      <c r="A49" s="80" t="s">
        <v>74</v>
      </c>
      <c r="B49" s="81" t="s">
        <v>75</v>
      </c>
      <c r="C49" s="30" t="s">
        <v>12</v>
      </c>
      <c r="D49" s="31">
        <v>2</v>
      </c>
      <c r="E49" s="110">
        <f>69</f>
        <v>69</v>
      </c>
      <c r="F49" s="25">
        <f>(D49*E49)/1000</f>
        <v>0.13800000000000001</v>
      </c>
      <c r="G49" s="98">
        <v>862.64</v>
      </c>
      <c r="H49" s="25">
        <f>F49*G49</f>
        <v>119.04432000000001</v>
      </c>
      <c r="I49" s="34">
        <f>H49/12/C17</f>
        <v>8.6406758993119084E-3</v>
      </c>
    </row>
    <row r="50" spans="1:11" s="18" customFormat="1" ht="15" customHeight="1" x14ac:dyDescent="0.2">
      <c r="A50" s="91" t="s">
        <v>47</v>
      </c>
      <c r="B50" s="24" t="s">
        <v>31</v>
      </c>
      <c r="C50" s="91" t="s">
        <v>12</v>
      </c>
      <c r="D50" s="91">
        <v>1</v>
      </c>
      <c r="E50" s="111">
        <f>760</f>
        <v>760</v>
      </c>
      <c r="F50" s="33">
        <f>(D50*E50)/1000</f>
        <v>0.76</v>
      </c>
      <c r="G50" s="29">
        <v>862.64</v>
      </c>
      <c r="H50" s="33">
        <f t="shared" si="0"/>
        <v>655.60640000000001</v>
      </c>
      <c r="I50" s="28">
        <f>H50/12/C17</f>
        <v>4.7586331039688769E-2</v>
      </c>
    </row>
    <row r="51" spans="1:11" s="18" customFormat="1" ht="15" customHeight="1" x14ac:dyDescent="0.2">
      <c r="A51" s="91" t="s">
        <v>48</v>
      </c>
      <c r="B51" s="24" t="s">
        <v>82</v>
      </c>
      <c r="C51" s="91" t="s">
        <v>12</v>
      </c>
      <c r="D51" s="91">
        <v>2</v>
      </c>
      <c r="E51" s="60">
        <f>557.7</f>
        <v>557.70000000000005</v>
      </c>
      <c r="F51" s="33">
        <f>(D51*E51)/1000</f>
        <v>1.1154000000000002</v>
      </c>
      <c r="G51" s="29">
        <v>1841.09</v>
      </c>
      <c r="H51" s="33">
        <f t="shared" si="0"/>
        <v>2053.551786</v>
      </c>
      <c r="I51" s="28">
        <f>H51/12/C17</f>
        <v>0.14905436416688442</v>
      </c>
    </row>
    <row r="52" spans="1:11" s="18" customFormat="1" ht="26.25" customHeight="1" x14ac:dyDescent="0.2">
      <c r="A52" s="91" t="s">
        <v>62</v>
      </c>
      <c r="B52" s="24" t="s">
        <v>113</v>
      </c>
      <c r="C52" s="91" t="s">
        <v>12</v>
      </c>
      <c r="D52" s="104" t="s">
        <v>114</v>
      </c>
      <c r="E52" s="60">
        <f>C17</f>
        <v>1148.0999999999999</v>
      </c>
      <c r="F52" s="33">
        <f>(E52*12)/1000</f>
        <v>13.777199999999999</v>
      </c>
      <c r="G52" s="29">
        <v>1841.09</v>
      </c>
      <c r="H52" s="33">
        <f t="shared" si="0"/>
        <v>25365.065147999998</v>
      </c>
      <c r="I52" s="28">
        <f>H52/12/C17</f>
        <v>1.8410899999999999</v>
      </c>
    </row>
    <row r="53" spans="1:11" s="18" customFormat="1" ht="15" customHeight="1" x14ac:dyDescent="0.2">
      <c r="A53" s="91" t="s">
        <v>49</v>
      </c>
      <c r="B53" s="24" t="s">
        <v>17</v>
      </c>
      <c r="C53" s="91" t="s">
        <v>18</v>
      </c>
      <c r="D53" s="61">
        <v>2</v>
      </c>
      <c r="E53" s="60">
        <f>1</f>
        <v>1</v>
      </c>
      <c r="F53" s="33">
        <f>(D53*E53)/100</f>
        <v>0.02</v>
      </c>
      <c r="G53" s="29">
        <v>8574.8700000000008</v>
      </c>
      <c r="H53" s="33">
        <f t="shared" si="0"/>
        <v>171.49740000000003</v>
      </c>
      <c r="I53" s="28">
        <f>H53/12/C17</f>
        <v>1.2447913944778333E-2</v>
      </c>
      <c r="K53" s="20"/>
    </row>
    <row r="54" spans="1:11" s="18" customFormat="1" ht="27.75" customHeight="1" x14ac:dyDescent="0.2">
      <c r="A54" s="62" t="s">
        <v>50</v>
      </c>
      <c r="B54" s="63" t="s">
        <v>32</v>
      </c>
      <c r="C54" s="64" t="s">
        <v>12</v>
      </c>
      <c r="D54" s="91">
        <v>1</v>
      </c>
      <c r="E54" s="26">
        <f>557.7</f>
        <v>557.70000000000005</v>
      </c>
      <c r="F54" s="33">
        <f>(D54*E54)/1000</f>
        <v>0.55770000000000008</v>
      </c>
      <c r="G54" s="29">
        <v>1841.09</v>
      </c>
      <c r="H54" s="33">
        <f t="shared" si="0"/>
        <v>1026.775893</v>
      </c>
      <c r="I54" s="28">
        <f>H54/12/C17</f>
        <v>7.4527182083442209E-2</v>
      </c>
      <c r="K54" s="20"/>
    </row>
    <row r="55" spans="1:11" s="18" customFormat="1" ht="29.25" customHeight="1" x14ac:dyDescent="0.2">
      <c r="A55" s="62" t="s">
        <v>76</v>
      </c>
      <c r="B55" s="63" t="s">
        <v>77</v>
      </c>
      <c r="C55" s="64" t="s">
        <v>78</v>
      </c>
      <c r="D55" s="91">
        <v>1</v>
      </c>
      <c r="E55" s="26">
        <f>4</f>
        <v>4</v>
      </c>
      <c r="F55" s="33">
        <f>(D55*E55)/100</f>
        <v>0.04</v>
      </c>
      <c r="G55" s="29">
        <v>4142.45</v>
      </c>
      <c r="H55" s="33">
        <f t="shared" si="0"/>
        <v>165.69800000000001</v>
      </c>
      <c r="I55" s="28">
        <f>H55/12/C17</f>
        <v>1.2026972098829952E-2</v>
      </c>
      <c r="K55" s="20"/>
    </row>
    <row r="56" spans="1:11" s="18" customFormat="1" ht="15" customHeight="1" x14ac:dyDescent="0.2">
      <c r="A56" s="91" t="s">
        <v>51</v>
      </c>
      <c r="B56" s="24" t="s">
        <v>19</v>
      </c>
      <c r="C56" s="91" t="s">
        <v>15</v>
      </c>
      <c r="D56" s="91">
        <v>3</v>
      </c>
      <c r="E56" s="26">
        <f>24</f>
        <v>24</v>
      </c>
      <c r="F56" s="33">
        <f>D56*E56</f>
        <v>72</v>
      </c>
      <c r="G56" s="29">
        <v>84.99</v>
      </c>
      <c r="H56" s="26">
        <f t="shared" si="0"/>
        <v>6119.28</v>
      </c>
      <c r="I56" s="28">
        <f>H56/12/C17</f>
        <v>0.44415991638359031</v>
      </c>
    </row>
    <row r="57" spans="1:11" s="18" customFormat="1" ht="29.25" customHeight="1" x14ac:dyDescent="0.2">
      <c r="A57" s="91" t="s">
        <v>79</v>
      </c>
      <c r="B57" s="24" t="s">
        <v>80</v>
      </c>
      <c r="C57" s="91" t="s">
        <v>81</v>
      </c>
      <c r="D57" s="55">
        <v>2</v>
      </c>
      <c r="E57" s="26">
        <v>4</v>
      </c>
      <c r="F57" s="26">
        <f>D57*E57</f>
        <v>8</v>
      </c>
      <c r="G57" s="29">
        <v>207.13</v>
      </c>
      <c r="H57" s="26">
        <f>F57*G57</f>
        <v>1657.04</v>
      </c>
      <c r="I57" s="28">
        <f>H57/12/C17</f>
        <v>0.12027407600963913</v>
      </c>
    </row>
    <row r="58" spans="1:11" s="18" customFormat="1" ht="25.5" customHeight="1" x14ac:dyDescent="0.2">
      <c r="A58" s="91" t="s">
        <v>102</v>
      </c>
      <c r="B58" s="24" t="s">
        <v>103</v>
      </c>
      <c r="C58" s="91" t="s">
        <v>15</v>
      </c>
      <c r="D58" s="55">
        <v>2</v>
      </c>
      <c r="E58" s="26">
        <v>1</v>
      </c>
      <c r="F58" s="26">
        <f>D58*E58</f>
        <v>2</v>
      </c>
      <c r="G58" s="29">
        <v>966.57</v>
      </c>
      <c r="H58" s="26">
        <f>F58*G58</f>
        <v>1933.14</v>
      </c>
      <c r="I58" s="28">
        <f>H58/12/C17</f>
        <v>0.14031443254071946</v>
      </c>
    </row>
    <row r="59" spans="1:11" s="2" customFormat="1" ht="10.5" customHeight="1" x14ac:dyDescent="0.25">
      <c r="A59" s="132" t="s">
        <v>20</v>
      </c>
      <c r="B59" s="133"/>
      <c r="C59" s="133"/>
      <c r="D59" s="133"/>
      <c r="E59" s="133"/>
      <c r="F59" s="133"/>
      <c r="G59" s="133"/>
      <c r="H59" s="37"/>
      <c r="I59" s="37"/>
    </row>
    <row r="60" spans="1:11" ht="12" customHeight="1" x14ac:dyDescent="0.25">
      <c r="A60" s="45"/>
      <c r="B60" s="93" t="s">
        <v>64</v>
      </c>
      <c r="C60" s="45"/>
      <c r="D60" s="45"/>
      <c r="E60" s="45"/>
      <c r="F60" s="45"/>
      <c r="G60" s="93"/>
      <c r="H60" s="45"/>
      <c r="I60" s="45"/>
    </row>
    <row r="61" spans="1:11" s="17" customFormat="1" ht="24" customHeight="1" x14ac:dyDescent="0.25">
      <c r="A61" s="91" t="s">
        <v>52</v>
      </c>
      <c r="B61" s="36" t="s">
        <v>65</v>
      </c>
      <c r="C61" s="92" t="s">
        <v>8</v>
      </c>
      <c r="D61" s="91">
        <v>3</v>
      </c>
      <c r="E61" s="26">
        <f>(50.09+12.88)*2</f>
        <v>125.94000000000001</v>
      </c>
      <c r="F61" s="26">
        <f>(D61*E61)/100</f>
        <v>3.7782000000000004</v>
      </c>
      <c r="G61" s="47">
        <v>2295.63</v>
      </c>
      <c r="H61" s="33">
        <f>F61*G61</f>
        <v>8673.3492660000011</v>
      </c>
      <c r="I61" s="28">
        <f>H61/12/C17</f>
        <v>0.62954368565455987</v>
      </c>
    </row>
    <row r="62" spans="1:11" s="17" customFormat="1" ht="15" customHeight="1" x14ac:dyDescent="0.25">
      <c r="A62" s="91"/>
      <c r="B62" s="36" t="s">
        <v>69</v>
      </c>
      <c r="C62" s="92" t="s">
        <v>70</v>
      </c>
      <c r="D62" s="91" t="s">
        <v>21</v>
      </c>
      <c r="E62" s="26">
        <v>2</v>
      </c>
      <c r="F62" s="26">
        <f>E62</f>
        <v>2</v>
      </c>
      <c r="G62" s="47">
        <v>2005.61</v>
      </c>
      <c r="H62" s="33">
        <f>F62*G62</f>
        <v>4011.22</v>
      </c>
      <c r="I62" s="28">
        <f>H62/12/C17</f>
        <v>0.29114914496414368</v>
      </c>
    </row>
    <row r="63" spans="1:11" s="2" customFormat="1" ht="12" customHeight="1" x14ac:dyDescent="0.25">
      <c r="A63" s="132" t="s">
        <v>22</v>
      </c>
      <c r="B63" s="133"/>
      <c r="C63" s="133"/>
      <c r="D63" s="133"/>
      <c r="E63" s="133"/>
      <c r="F63" s="133"/>
      <c r="G63" s="133"/>
      <c r="H63" s="79"/>
      <c r="I63" s="37"/>
    </row>
    <row r="64" spans="1:11" s="16" customFormat="1" ht="51.75" customHeight="1" x14ac:dyDescent="0.25">
      <c r="A64" s="95" t="s">
        <v>96</v>
      </c>
      <c r="B64" s="96" t="s">
        <v>97</v>
      </c>
      <c r="C64" s="97" t="s">
        <v>98</v>
      </c>
      <c r="D64" s="91">
        <v>1</v>
      </c>
      <c r="E64" s="26">
        <v>1</v>
      </c>
      <c r="F64" s="26">
        <f>D64*E64</f>
        <v>1</v>
      </c>
      <c r="G64" s="26">
        <v>7036.42</v>
      </c>
      <c r="H64" s="82">
        <f>F64*G64</f>
        <v>7036.42</v>
      </c>
      <c r="I64" s="28">
        <f>H64/12/C17</f>
        <v>0.51072932090700585</v>
      </c>
    </row>
    <row r="65" spans="1:11" s="16" customFormat="1" ht="25.5" customHeight="1" x14ac:dyDescent="0.25">
      <c r="A65" s="65" t="s">
        <v>53</v>
      </c>
      <c r="B65" s="66" t="s">
        <v>34</v>
      </c>
      <c r="C65" s="67" t="s">
        <v>33</v>
      </c>
      <c r="D65" s="91">
        <v>1</v>
      </c>
      <c r="E65" s="26">
        <v>5781</v>
      </c>
      <c r="F65" s="26">
        <f>(E65*D65)/1000</f>
        <v>5.7809999999999997</v>
      </c>
      <c r="G65" s="47">
        <v>219.97</v>
      </c>
      <c r="H65" s="78">
        <f>G65*F65</f>
        <v>1271.6465699999999</v>
      </c>
      <c r="I65" s="28">
        <f>H65/12/C17</f>
        <v>9.2300799146415827E-2</v>
      </c>
    </row>
    <row r="66" spans="1:11" s="16" customFormat="1" ht="26.25" customHeight="1" x14ac:dyDescent="0.25">
      <c r="A66" s="68" t="s">
        <v>54</v>
      </c>
      <c r="B66" s="69" t="s">
        <v>35</v>
      </c>
      <c r="C66" s="70" t="s">
        <v>36</v>
      </c>
      <c r="D66" s="61">
        <v>1</v>
      </c>
      <c r="E66" s="71">
        <f>480</f>
        <v>480</v>
      </c>
      <c r="F66" s="71">
        <f>(D66*E66)/100</f>
        <v>4.8</v>
      </c>
      <c r="G66" s="72">
        <v>2762.35</v>
      </c>
      <c r="H66" s="56">
        <f>G66*F66</f>
        <v>13259.279999999999</v>
      </c>
      <c r="I66" s="73">
        <f>H66/12/C17</f>
        <v>0.96240745579653331</v>
      </c>
    </row>
    <row r="67" spans="1:11" s="16" customFormat="1" ht="27" customHeight="1" x14ac:dyDescent="0.25">
      <c r="A67" s="76" t="s">
        <v>99</v>
      </c>
      <c r="B67" s="53" t="s">
        <v>100</v>
      </c>
      <c r="C67" s="77" t="s">
        <v>101</v>
      </c>
      <c r="D67" s="91" t="s">
        <v>21</v>
      </c>
      <c r="E67" s="26">
        <v>14</v>
      </c>
      <c r="F67" s="26">
        <f>E67</f>
        <v>14</v>
      </c>
      <c r="G67" s="106">
        <v>66.41</v>
      </c>
      <c r="H67" s="78">
        <f>F67*G67</f>
        <v>929.74</v>
      </c>
      <c r="I67" s="28">
        <f>H67/12/C17</f>
        <v>6.7483959004732461E-2</v>
      </c>
    </row>
    <row r="68" spans="1:11" s="16" customFormat="1" ht="23.25" customHeight="1" x14ac:dyDescent="0.25">
      <c r="A68" s="83"/>
      <c r="B68" s="84" t="s">
        <v>55</v>
      </c>
      <c r="C68" s="85" t="s">
        <v>30</v>
      </c>
      <c r="D68" s="83">
        <v>12</v>
      </c>
      <c r="E68" s="86">
        <f>C17</f>
        <v>1148.0999999999999</v>
      </c>
      <c r="F68" s="54">
        <f>D68*E68</f>
        <v>13777.199999999999</v>
      </c>
      <c r="G68" s="87">
        <f>0.66+0.65+0.99+0.81</f>
        <v>3.11</v>
      </c>
      <c r="H68" s="88">
        <f>F68*G68</f>
        <v>42847.091999999997</v>
      </c>
      <c r="I68" s="89">
        <f>H68/12/C17</f>
        <v>3.1100000000000003</v>
      </c>
    </row>
    <row r="69" spans="1:11" s="49" customFormat="1" ht="15" customHeight="1" x14ac:dyDescent="0.25">
      <c r="A69" s="134" t="s">
        <v>58</v>
      </c>
      <c r="B69" s="135"/>
      <c r="C69" s="135"/>
      <c r="D69" s="135"/>
      <c r="E69" s="135"/>
      <c r="F69" s="135"/>
      <c r="G69" s="135"/>
      <c r="H69" s="51"/>
      <c r="I69" s="52"/>
    </row>
    <row r="70" spans="1:11" s="16" customFormat="1" ht="69.75" customHeight="1" x14ac:dyDescent="0.25">
      <c r="A70" s="39"/>
      <c r="B70" s="50" t="s">
        <v>63</v>
      </c>
      <c r="C70" s="40"/>
      <c r="D70" s="94"/>
      <c r="E70" s="38"/>
      <c r="F70" s="38"/>
      <c r="G70" s="47"/>
      <c r="H70" s="38">
        <v>573160.24</v>
      </c>
      <c r="I70" s="38">
        <f>H70/12/C17</f>
        <v>41.602084603547894</v>
      </c>
      <c r="J70" s="107"/>
    </row>
    <row r="71" spans="1:11" ht="21" customHeight="1" x14ac:dyDescent="0.25">
      <c r="A71" s="117" t="s">
        <v>38</v>
      </c>
      <c r="B71" s="118"/>
      <c r="C71" s="118"/>
      <c r="D71" s="118"/>
      <c r="E71" s="118"/>
      <c r="F71" s="118"/>
      <c r="G71" s="119"/>
      <c r="H71" s="21">
        <f>SUM(H28:H68)</f>
        <v>461354.69168860005</v>
      </c>
      <c r="I71" s="8">
        <f>SUM(I28:I70)</f>
        <v>75.088910060723521</v>
      </c>
      <c r="J71" s="108"/>
    </row>
    <row r="72" spans="1:11" ht="20.25" customHeight="1" x14ac:dyDescent="0.25">
      <c r="A72" s="117" t="s">
        <v>39</v>
      </c>
      <c r="B72" s="118"/>
      <c r="C72" s="118"/>
      <c r="D72" s="118"/>
      <c r="E72" s="118"/>
      <c r="F72" s="118"/>
      <c r="G72" s="119"/>
      <c r="H72" s="21">
        <f>H70</f>
        <v>573160.24</v>
      </c>
      <c r="I72" s="8"/>
    </row>
    <row r="73" spans="1:11" ht="20.25" customHeight="1" x14ac:dyDescent="0.25">
      <c r="A73" s="117" t="s">
        <v>68</v>
      </c>
      <c r="B73" s="118"/>
      <c r="C73" s="118"/>
      <c r="D73" s="118"/>
      <c r="E73" s="118"/>
      <c r="F73" s="118"/>
      <c r="G73" s="119"/>
      <c r="H73" s="21">
        <f>H71+H72</f>
        <v>1034514.9316886</v>
      </c>
      <c r="I73" s="8"/>
    </row>
    <row r="74" spans="1:11" ht="27.75" customHeight="1" x14ac:dyDescent="0.25">
      <c r="A74" s="117" t="s">
        <v>37</v>
      </c>
      <c r="B74" s="118"/>
      <c r="C74" s="118"/>
      <c r="D74" s="118"/>
      <c r="E74" s="118"/>
      <c r="F74" s="118"/>
      <c r="G74" s="119"/>
      <c r="H74" s="48">
        <f>H73/12/C17</f>
        <v>75.088910060723521</v>
      </c>
      <c r="I74" s="46"/>
      <c r="K74" s="23"/>
    </row>
  </sheetData>
  <mergeCells count="33">
    <mergeCell ref="A73:G73"/>
    <mergeCell ref="C10:E10"/>
    <mergeCell ref="C11:E11"/>
    <mergeCell ref="A74:G74"/>
    <mergeCell ref="A27:I27"/>
    <mergeCell ref="C19:E19"/>
    <mergeCell ref="A63:G63"/>
    <mergeCell ref="A69:G69"/>
    <mergeCell ref="A23:I23"/>
    <mergeCell ref="A22:I22"/>
    <mergeCell ref="A36:G36"/>
    <mergeCell ref="A59:G59"/>
    <mergeCell ref="A31:G31"/>
    <mergeCell ref="A32:G32"/>
    <mergeCell ref="C20:E20"/>
    <mergeCell ref="A45:G45"/>
    <mergeCell ref="A46:G46"/>
    <mergeCell ref="A71:G71"/>
    <mergeCell ref="A72:G72"/>
    <mergeCell ref="C17:E17"/>
    <mergeCell ref="C18:E18"/>
    <mergeCell ref="C12:E12"/>
    <mergeCell ref="C13:E13"/>
    <mergeCell ref="C14:E14"/>
    <mergeCell ref="C15:E15"/>
    <mergeCell ref="C16:E16"/>
    <mergeCell ref="G5:J5"/>
    <mergeCell ref="G6:J6"/>
    <mergeCell ref="G7:J7"/>
    <mergeCell ref="G8:J8"/>
    <mergeCell ref="D1:I1"/>
    <mergeCell ref="D2:I2"/>
    <mergeCell ref="D4:I4"/>
  </mergeCells>
  <pageMargins left="1.1811023622047245" right="0.39370078740157483" top="0.59055118110236227" bottom="0.59055118110236227" header="0" footer="0"/>
  <pageSetup paperSize="9" scale="55" fitToHeight="0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Дзержинс.д.4</vt:lpstr>
      <vt:lpstr>Дзержинс.д.4!Область_печати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2023-06-08T05:59:45Z</dcterms:modified>
</cp:coreProperties>
</file>